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9"/>
  <workbookPr/>
  <xr:revisionPtr revIDLastSave="257" documentId="11_DE4655BF84DCCE23EA099E198631F45BBA7C4231" xr6:coauthVersionLast="47" xr6:coauthVersionMax="47" xr10:uidLastSave="{48005DDA-63D8-47D5-9662-6CFF98053B0F}"/>
  <bookViews>
    <workbookView xWindow="240" yWindow="105" windowWidth="14805" windowHeight="8010" xr2:uid="{00000000-000D-0000-FFFF-FFFF00000000}"/>
  </bookViews>
  <sheets>
    <sheet name="Hárok1" sheetId="1" r:id="rId1"/>
  </sheets>
  <definedNames>
    <definedName name="_xlnm._FilterDatabase" localSheetId="0" hidden="1">Hárok1!$A$1:$Y$12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5" i="1" l="1"/>
  <c r="P15" i="1"/>
  <c r="M11" i="1"/>
  <c r="N15" i="1"/>
  <c r="M12" i="1"/>
  <c r="M13" i="1"/>
  <c r="P13" i="1" s="1"/>
  <c r="M14" i="1"/>
  <c r="P14" i="1" s="1"/>
  <c r="O14" i="1" s="1"/>
  <c r="L3" i="1"/>
  <c r="L4" i="1"/>
  <c r="L5" i="1"/>
  <c r="L6" i="1"/>
  <c r="L7" i="1"/>
  <c r="L8" i="1"/>
  <c r="L9" i="1"/>
  <c r="L10" i="1"/>
  <c r="L11" i="1"/>
  <c r="L12" i="1"/>
  <c r="L13" i="1"/>
  <c r="L14" i="1"/>
  <c r="L2" i="1"/>
  <c r="F13" i="1"/>
  <c r="F12" i="1"/>
  <c r="P3" i="1"/>
  <c r="P4" i="1"/>
  <c r="P5" i="1"/>
  <c r="P6" i="1"/>
  <c r="P7" i="1"/>
  <c r="P8" i="1"/>
  <c r="P9" i="1"/>
  <c r="P10" i="1"/>
  <c r="P11" i="1"/>
  <c r="P2" i="1"/>
  <c r="F11" i="1"/>
  <c r="F10" i="1"/>
  <c r="F9" i="1"/>
  <c r="F8" i="1"/>
  <c r="F7" i="1"/>
  <c r="F6" i="1"/>
  <c r="F5" i="1"/>
  <c r="F4" i="1"/>
  <c r="F3" i="1"/>
  <c r="F2" i="1"/>
  <c r="M15" i="1" l="1"/>
  <c r="P12" i="1"/>
</calcChain>
</file>

<file path=xl/sharedStrings.xml><?xml version="1.0" encoding="utf-8"?>
<sst xmlns="http://schemas.openxmlformats.org/spreadsheetml/2006/main" count="212" uniqueCount="77">
  <si>
    <t>POD kód</t>
  </si>
  <si>
    <t>č.odb.miesta</t>
  </si>
  <si>
    <t>Číslo fakturačného plynomera</t>
  </si>
  <si>
    <t>Názov odberného miesta</t>
  </si>
  <si>
    <t>Celý názov organizácie</t>
  </si>
  <si>
    <t>IČO organizácie</t>
  </si>
  <si>
    <t>Adresa organizácie</t>
  </si>
  <si>
    <t>Zriaďovateľ</t>
  </si>
  <si>
    <t>Koniec platnosti aktuálnej zmluvy</t>
  </si>
  <si>
    <t>Začiatok dodávky plynu od:</t>
  </si>
  <si>
    <t>Adresa odberného miesta</t>
  </si>
  <si>
    <t>Adresa OM</t>
  </si>
  <si>
    <t>kWh</t>
  </si>
  <si>
    <t>m3</t>
  </si>
  <si>
    <t>Záväzný ročný objem v MWh pre rok 2025</t>
  </si>
  <si>
    <t>Záväzný ročný objem v MWh pre ostatné roky</t>
  </si>
  <si>
    <t>Distribučná sadzba</t>
  </si>
  <si>
    <t>Denné maximálne množstov plynu [m3]</t>
  </si>
  <si>
    <t>Ročný profil odberu</t>
  </si>
  <si>
    <t>Fakturačné obdobie</t>
  </si>
  <si>
    <t>Fakturačná skupina</t>
  </si>
  <si>
    <t>Štatutár</t>
  </si>
  <si>
    <t xml:space="preserve">Funkcia </t>
  </si>
  <si>
    <t>Email štatutára</t>
  </si>
  <si>
    <t>Poznámka</t>
  </si>
  <si>
    <t>SKSPPDIS001010903062</t>
  </si>
  <si>
    <t>Mesto Poprad</t>
  </si>
  <si>
    <t>Nábrežie Jána Pavla II. 2802/3, 05801 Poprad</t>
  </si>
  <si>
    <t>Sobotské nám. 1744</t>
  </si>
  <si>
    <t>M6</t>
  </si>
  <si>
    <t>(neuvedené)</t>
  </si>
  <si>
    <t>(nepriradený)</t>
  </si>
  <si>
    <t>ročné</t>
  </si>
  <si>
    <t>Ing. Anton Danko</t>
  </si>
  <si>
    <t>primátor mesta</t>
  </si>
  <si>
    <t>podatelna@msupoprad.sk</t>
  </si>
  <si>
    <t>Začiatok dodávky od 01.01.2025</t>
  </si>
  <si>
    <t>SKSPPDIS001010903672</t>
  </si>
  <si>
    <t>Strážske námestie 536/19</t>
  </si>
  <si>
    <t>M5</t>
  </si>
  <si>
    <t>SKSPPDIS001010903679</t>
  </si>
  <si>
    <t>Matejovské námestie 1547/22</t>
  </si>
  <si>
    <t>M4</t>
  </si>
  <si>
    <t>SKSPPDIS001010904318</t>
  </si>
  <si>
    <t>64320330B908</t>
  </si>
  <si>
    <t>Scherfelova 1360/36</t>
  </si>
  <si>
    <t>SKSPPDIS001010903673</t>
  </si>
  <si>
    <t>Kvetnica 2593</t>
  </si>
  <si>
    <t>M3</t>
  </si>
  <si>
    <t>SKSPPDIS001010900650</t>
  </si>
  <si>
    <t>64558380B908</t>
  </si>
  <si>
    <t>Kurty B.Nemcovej 4899</t>
  </si>
  <si>
    <t>M2</t>
  </si>
  <si>
    <t>SKSPPDIS001010903675</t>
  </si>
  <si>
    <t>64518740B908</t>
  </si>
  <si>
    <t>PZ Brokofova 2224</t>
  </si>
  <si>
    <t>SKSPPDIS001020027466</t>
  </si>
  <si>
    <t>Dostojevského 2616/25</t>
  </si>
  <si>
    <t>SKSPPDIS010510009864</t>
  </si>
  <si>
    <t>Nám.sv.Egídia 44/85</t>
  </si>
  <si>
    <t>SKSPPDIS070510072374</t>
  </si>
  <si>
    <t>Štefánikova 890/46</t>
  </si>
  <si>
    <t>SKSPPDIS011010008317</t>
  </si>
  <si>
    <t>Fraňa Kráľa 5143</t>
  </si>
  <si>
    <t>SKSPPDIS001010903648</t>
  </si>
  <si>
    <t>Brokoffova 595/36</t>
  </si>
  <si>
    <t>SKSPPDIS001010900139</t>
  </si>
  <si>
    <t>Správa mestských komunikácií Poprad</t>
  </si>
  <si>
    <t>00696463</t>
  </si>
  <si>
    <t>Levočská 3312/37, 05801 Poprad</t>
  </si>
  <si>
    <t>Levočská 3312/37</t>
  </si>
  <si>
    <t>M7</t>
  </si>
  <si>
    <t>Michal Novák</t>
  </si>
  <si>
    <t>riaditeľ organizácie</t>
  </si>
  <si>
    <t>smkpp@smkpp.sk</t>
  </si>
  <si>
    <t>Začiatok dodávky v priebehu roka 2025 -&gt; 01.05.2025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</si>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</sst>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>
    <font>
      <sz val="11"/>
      <color theme="1"/>
      <name val="Aptos Narrow"/>
      <family val="2"/>
      <scheme val="minor"/>
    </font>
    <font>
      <sz val="12"/>
      <color rgb="FF000000"/>
      <name val="Aptos"/>
      <family val="2"/>
      <charset val="1"/>
    </font>
    <font>
      <b/>
      <sz val="12"/>
      <color rgb="FF000000"/>
      <name val="Aptos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sz val="12"/>
      <color rgb="FF000000"/>
      <name val="Calibri"/>
      <family val="2"/>
      <charset val="238"/>
    </font>
    <font>
      <sz val="12"/>
      <color theme="1"/>
      <name val="Calibri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2"/>
      <color rgb="FF000000"/>
      <name val="Arial"/>
      <family val="2"/>
    </font>
    <font>
      <sz val="12"/>
      <color theme="1"/>
      <name val="Aptos Narrow"/>
      <scheme val="minor"/>
    </font>
    <font>
      <sz val="12"/>
      <color rgb="FF000000"/>
      <name val="Aptos Narrow"/>
      <scheme val="minor"/>
    </font>
    <font>
      <sz val="12"/>
      <color rgb="FFFF0000"/>
      <name val="Aptos"/>
      <family val="2"/>
      <charset val="1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4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/>
    </xf>
    <xf numFmtId="1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6" fillId="0" borderId="4" xfId="0" applyFont="1" applyBorder="1"/>
    <xf numFmtId="0" fontId="4" fillId="2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0" fontId="8" fillId="0" borderId="1" xfId="0" applyFont="1" applyBorder="1"/>
    <xf numFmtId="0" fontId="8" fillId="0" borderId="6" xfId="0" applyFont="1" applyBorder="1"/>
    <xf numFmtId="0" fontId="10" fillId="0" borderId="1" xfId="0" applyFont="1" applyBorder="1"/>
    <xf numFmtId="0" fontId="9" fillId="0" borderId="1" xfId="0" applyFont="1" applyBorder="1"/>
    <xf numFmtId="0" fontId="0" fillId="0" borderId="1" xfId="0" applyBorder="1"/>
    <xf numFmtId="0" fontId="1" fillId="0" borderId="5" xfId="0" applyFont="1" applyBorder="1" applyAlignment="1">
      <alignment wrapText="1"/>
    </xf>
    <xf numFmtId="1" fontId="1" fillId="0" borderId="5" xfId="0" applyNumberFormat="1" applyFont="1" applyBorder="1" applyAlignment="1">
      <alignment horizontal="center" wrapText="1"/>
    </xf>
    <xf numFmtId="0" fontId="5" fillId="0" borderId="7" xfId="0" applyFont="1" applyBorder="1" applyAlignment="1">
      <alignment horizontal="left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6" fillId="0" borderId="9" xfId="0" applyFont="1" applyBorder="1"/>
    <xf numFmtId="0" fontId="6" fillId="0" borderId="5" xfId="0" applyFont="1" applyBorder="1"/>
    <xf numFmtId="0" fontId="5" fillId="0" borderId="1" xfId="0" applyFont="1" applyBorder="1" applyAlignment="1">
      <alignment horizontal="left"/>
    </xf>
    <xf numFmtId="0" fontId="1" fillId="3" borderId="8" xfId="0" applyFont="1" applyFill="1" applyBorder="1" applyAlignment="1">
      <alignment wrapText="1"/>
    </xf>
    <xf numFmtId="0" fontId="0" fillId="0" borderId="3" xfId="0" applyBorder="1"/>
    <xf numFmtId="0" fontId="0" fillId="0" borderId="4" xfId="0" applyBorder="1"/>
    <xf numFmtId="3" fontId="0" fillId="0" borderId="4" xfId="0" applyNumberFormat="1" applyBorder="1"/>
    <xf numFmtId="0" fontId="3" fillId="0" borderId="10" xfId="0" applyFont="1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7" fillId="0" borderId="3" xfId="1" applyBorder="1"/>
    <xf numFmtId="0" fontId="7" fillId="0" borderId="8" xfId="1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3" xfId="0" applyFill="1" applyBorder="1"/>
    <xf numFmtId="0" fontId="2" fillId="0" borderId="3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0" fillId="0" borderId="9" xfId="0" applyNumberFormat="1" applyBorder="1"/>
    <xf numFmtId="0" fontId="0" fillId="0" borderId="8" xfId="0" applyBorder="1"/>
    <xf numFmtId="0" fontId="12" fillId="3" borderId="1" xfId="0" applyFont="1" applyFill="1" applyBorder="1" applyAlignment="1">
      <alignment horizontal="right"/>
    </xf>
    <xf numFmtId="164" fontId="12" fillId="3" borderId="1" xfId="0" applyNumberFormat="1" applyFont="1" applyFill="1" applyBorder="1"/>
    <xf numFmtId="164" fontId="12" fillId="3" borderId="1" xfId="0" applyNumberFormat="1" applyFont="1" applyFill="1" applyBorder="1" applyAlignment="1">
      <alignment horizontal="center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podatelna@msupoprad.sk" TargetMode="External"/><Relationship Id="rId3" Type="http://schemas.openxmlformats.org/officeDocument/2006/relationships/hyperlink" Target="mailto:podatelna@msupoprad.sk" TargetMode="External"/><Relationship Id="rId7" Type="http://schemas.openxmlformats.org/officeDocument/2006/relationships/hyperlink" Target="mailto:podatelna@msupoprad.sk" TargetMode="External"/><Relationship Id="rId12" Type="http://schemas.openxmlformats.org/officeDocument/2006/relationships/hyperlink" Target="mailto:podatelna@msupoprad.sk" TargetMode="External"/><Relationship Id="rId2" Type="http://schemas.openxmlformats.org/officeDocument/2006/relationships/hyperlink" Target="mailto:podatelna@msupoprad.sk" TargetMode="External"/><Relationship Id="rId1" Type="http://schemas.openxmlformats.org/officeDocument/2006/relationships/hyperlink" Target="mailto:podatelna@msupoprad.sk" TargetMode="External"/><Relationship Id="rId6" Type="http://schemas.openxmlformats.org/officeDocument/2006/relationships/hyperlink" Target="mailto:podatelna@msupoprad.sk" TargetMode="External"/><Relationship Id="rId11" Type="http://schemas.openxmlformats.org/officeDocument/2006/relationships/hyperlink" Target="mailto:podatelna@msupoprad.sk" TargetMode="External"/><Relationship Id="rId5" Type="http://schemas.openxmlformats.org/officeDocument/2006/relationships/hyperlink" Target="mailto:podatelna@msupoprad.sk" TargetMode="External"/><Relationship Id="rId10" Type="http://schemas.openxmlformats.org/officeDocument/2006/relationships/hyperlink" Target="mailto:podatelna@msupoprad.sk" TargetMode="External"/><Relationship Id="rId4" Type="http://schemas.openxmlformats.org/officeDocument/2006/relationships/hyperlink" Target="mailto:podatelna@msupoprad.sk" TargetMode="External"/><Relationship Id="rId9" Type="http://schemas.openxmlformats.org/officeDocument/2006/relationships/hyperlink" Target="mailto:podatelna@msupoprad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5"/>
  <sheetViews>
    <sheetView tabSelected="1" workbookViewId="0">
      <pane xSplit="1" ySplit="1" topLeftCell="I2" activePane="bottomRight" state="frozen"/>
      <selection pane="bottomRight" activeCell="J17" sqref="J17"/>
      <selection pane="bottomLeft"/>
      <selection pane="topRight"/>
    </sheetView>
  </sheetViews>
  <sheetFormatPr defaultRowHeight="15"/>
  <cols>
    <col min="1" max="1" width="26.28515625" bestFit="1" customWidth="1"/>
    <col min="2" max="2" width="15" hidden="1" customWidth="1"/>
    <col min="3" max="3" width="17.42578125" hidden="1" customWidth="1"/>
    <col min="4" max="4" width="26.28515625" hidden="1" customWidth="1"/>
    <col min="5" max="5" width="25" customWidth="1"/>
    <col min="6" max="6" width="13.28515625" customWidth="1"/>
    <col min="7" max="7" width="29" customWidth="1"/>
    <col min="8" max="8" width="15.140625" hidden="1" customWidth="1"/>
    <col min="9" max="10" width="18.140625" customWidth="1"/>
    <col min="11" max="11" width="31.28515625" hidden="1" customWidth="1"/>
    <col min="12" max="12" width="31.28515625" customWidth="1"/>
    <col min="13" max="13" width="10.42578125" bestFit="1" customWidth="1"/>
    <col min="14" max="14" width="9.28515625" bestFit="1" customWidth="1"/>
    <col min="15" max="16" width="21.7109375" customWidth="1"/>
    <col min="17" max="17" width="12.85546875" customWidth="1"/>
    <col min="18" max="18" width="27.7109375" hidden="1" customWidth="1"/>
    <col min="19" max="19" width="15" hidden="1" customWidth="1"/>
    <col min="20" max="20" width="12.7109375" customWidth="1"/>
    <col min="21" max="21" width="23.42578125" customWidth="1"/>
    <col min="22" max="22" width="17.42578125" bestFit="1" customWidth="1"/>
    <col min="23" max="23" width="15.5703125" bestFit="1" customWidth="1"/>
    <col min="24" max="24" width="24.5703125" bestFit="1" customWidth="1"/>
    <col min="25" max="25" width="31.85546875" customWidth="1"/>
  </cols>
  <sheetData>
    <row r="1" spans="1:25" s="3" customFormat="1" ht="46.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5" t="s">
        <v>16</v>
      </c>
      <c r="R1" s="14" t="s">
        <v>17</v>
      </c>
      <c r="S1" s="14" t="s">
        <v>18</v>
      </c>
      <c r="T1" s="14" t="s">
        <v>19</v>
      </c>
      <c r="U1" s="14" t="s">
        <v>20</v>
      </c>
      <c r="V1" s="5" t="s">
        <v>21</v>
      </c>
      <c r="W1" s="5" t="s">
        <v>22</v>
      </c>
      <c r="X1" s="5" t="s">
        <v>23</v>
      </c>
      <c r="Y1" s="14" t="s">
        <v>24</v>
      </c>
    </row>
    <row r="2" spans="1:25" ht="30.75">
      <c r="A2" s="1" t="s">
        <v>25</v>
      </c>
      <c r="B2" s="1">
        <v>4100057368</v>
      </c>
      <c r="C2" s="7">
        <v>1350168604622</v>
      </c>
      <c r="D2" s="15"/>
      <c r="E2" s="1" t="s">
        <v>26</v>
      </c>
      <c r="F2" s="6" t="str">
        <f t="shared" ref="F2:F13" si="0">"00326470"</f>
        <v>00326470</v>
      </c>
      <c r="G2" s="1" t="s">
        <v>27</v>
      </c>
      <c r="H2" s="1" t="s">
        <v>26</v>
      </c>
      <c r="I2" s="38">
        <v>45657</v>
      </c>
      <c r="J2" s="48">
        <v>45658</v>
      </c>
      <c r="K2" s="1" t="s">
        <v>28</v>
      </c>
      <c r="L2" s="1" t="str">
        <f>K2&amp;", Poprad"</f>
        <v>Sobotské nám. 1744, Poprad</v>
      </c>
      <c r="M2" s="2">
        <v>71968</v>
      </c>
      <c r="N2" s="2">
        <v>7031</v>
      </c>
      <c r="O2" s="45">
        <v>71.968000000000004</v>
      </c>
      <c r="P2" s="8">
        <f>M2/1000</f>
        <v>71.968000000000004</v>
      </c>
      <c r="Q2" s="12" t="s">
        <v>29</v>
      </c>
      <c r="R2" s="10" t="s">
        <v>30</v>
      </c>
      <c r="S2" s="10" t="s">
        <v>31</v>
      </c>
      <c r="T2" s="11" t="s">
        <v>32</v>
      </c>
      <c r="U2" s="10" t="s">
        <v>26</v>
      </c>
      <c r="V2" s="13" t="s">
        <v>33</v>
      </c>
      <c r="W2" s="9" t="s">
        <v>34</v>
      </c>
      <c r="X2" s="40" t="s">
        <v>35</v>
      </c>
      <c r="Y2" s="10" t="s">
        <v>36</v>
      </c>
    </row>
    <row r="3" spans="1:25" ht="30.75">
      <c r="A3" s="1" t="s">
        <v>37</v>
      </c>
      <c r="B3" s="1">
        <v>4100048544</v>
      </c>
      <c r="C3" s="7">
        <v>246687003903</v>
      </c>
      <c r="D3" s="15"/>
      <c r="E3" s="1" t="s">
        <v>26</v>
      </c>
      <c r="F3" s="6" t="str">
        <f t="shared" si="0"/>
        <v>00326470</v>
      </c>
      <c r="G3" s="1" t="s">
        <v>27</v>
      </c>
      <c r="H3" s="1" t="s">
        <v>26</v>
      </c>
      <c r="I3" s="38">
        <v>45657</v>
      </c>
      <c r="J3" s="48">
        <v>45658</v>
      </c>
      <c r="K3" s="1" t="s">
        <v>38</v>
      </c>
      <c r="L3" s="1" t="str">
        <f t="shared" ref="L3:L14" si="1">K3&amp;", Poprad"</f>
        <v>Strážske námestie 536/19, Poprad</v>
      </c>
      <c r="M3" s="2">
        <v>46950</v>
      </c>
      <c r="N3" s="2">
        <v>4589</v>
      </c>
      <c r="O3" s="45">
        <v>46.95</v>
      </c>
      <c r="P3" s="8">
        <f t="shared" ref="P3:P14" si="2">M3/1000</f>
        <v>46.95</v>
      </c>
      <c r="Q3" s="12" t="s">
        <v>39</v>
      </c>
      <c r="R3" s="10" t="s">
        <v>30</v>
      </c>
      <c r="S3" s="10" t="s">
        <v>31</v>
      </c>
      <c r="T3" s="11" t="s">
        <v>32</v>
      </c>
      <c r="U3" s="10" t="s">
        <v>26</v>
      </c>
      <c r="V3" s="13" t="s">
        <v>33</v>
      </c>
      <c r="W3" s="9" t="s">
        <v>34</v>
      </c>
      <c r="X3" s="40" t="s">
        <v>35</v>
      </c>
      <c r="Y3" s="10" t="s">
        <v>36</v>
      </c>
    </row>
    <row r="4" spans="1:25" ht="30.75">
      <c r="A4" s="1" t="s">
        <v>40</v>
      </c>
      <c r="B4" s="1">
        <v>4100048648</v>
      </c>
      <c r="C4" s="7">
        <v>683399104111</v>
      </c>
      <c r="D4" s="15"/>
      <c r="E4" s="1" t="s">
        <v>26</v>
      </c>
      <c r="F4" s="6" t="str">
        <f t="shared" si="0"/>
        <v>00326470</v>
      </c>
      <c r="G4" s="1" t="s">
        <v>27</v>
      </c>
      <c r="H4" s="1" t="s">
        <v>26</v>
      </c>
      <c r="I4" s="38">
        <v>45657</v>
      </c>
      <c r="J4" s="48">
        <v>45658</v>
      </c>
      <c r="K4" s="1" t="s">
        <v>41</v>
      </c>
      <c r="L4" s="1" t="str">
        <f t="shared" si="1"/>
        <v>Matejovské námestie 1547/22, Poprad</v>
      </c>
      <c r="M4" s="2">
        <v>41823</v>
      </c>
      <c r="N4" s="2">
        <v>4088</v>
      </c>
      <c r="O4" s="45">
        <v>41.823</v>
      </c>
      <c r="P4" s="8">
        <f t="shared" si="2"/>
        <v>41.823</v>
      </c>
      <c r="Q4" s="12" t="s">
        <v>42</v>
      </c>
      <c r="R4" s="10" t="s">
        <v>30</v>
      </c>
      <c r="S4" s="10" t="s">
        <v>31</v>
      </c>
      <c r="T4" s="11" t="s">
        <v>32</v>
      </c>
      <c r="U4" s="10" t="s">
        <v>26</v>
      </c>
      <c r="V4" s="13" t="s">
        <v>33</v>
      </c>
      <c r="W4" s="9" t="s">
        <v>34</v>
      </c>
      <c r="X4" s="40" t="s">
        <v>35</v>
      </c>
      <c r="Y4" s="10" t="s">
        <v>36</v>
      </c>
    </row>
    <row r="5" spans="1:25" ht="30.75">
      <c r="A5" s="1" t="s">
        <v>43</v>
      </c>
      <c r="B5" s="1">
        <v>4100056479</v>
      </c>
      <c r="C5" s="7" t="s">
        <v>44</v>
      </c>
      <c r="D5" s="15"/>
      <c r="E5" s="1" t="s">
        <v>26</v>
      </c>
      <c r="F5" s="6" t="str">
        <f t="shared" si="0"/>
        <v>00326470</v>
      </c>
      <c r="G5" s="1" t="s">
        <v>27</v>
      </c>
      <c r="H5" s="1" t="s">
        <v>26</v>
      </c>
      <c r="I5" s="38">
        <v>45657</v>
      </c>
      <c r="J5" s="48">
        <v>45658</v>
      </c>
      <c r="K5" s="1" t="s">
        <v>45</v>
      </c>
      <c r="L5" s="1" t="str">
        <f t="shared" si="1"/>
        <v>Scherfelova 1360/36, Poprad</v>
      </c>
      <c r="M5" s="2">
        <v>84503</v>
      </c>
      <c r="N5" s="2">
        <v>8260</v>
      </c>
      <c r="O5" s="45">
        <v>84.503</v>
      </c>
      <c r="P5" s="8">
        <f t="shared" si="2"/>
        <v>84.503</v>
      </c>
      <c r="Q5" s="12" t="s">
        <v>29</v>
      </c>
      <c r="R5" s="10" t="s">
        <v>30</v>
      </c>
      <c r="S5" s="10" t="s">
        <v>31</v>
      </c>
      <c r="T5" s="11" t="s">
        <v>32</v>
      </c>
      <c r="U5" s="10" t="s">
        <v>26</v>
      </c>
      <c r="V5" s="13" t="s">
        <v>33</v>
      </c>
      <c r="W5" s="9" t="s">
        <v>34</v>
      </c>
      <c r="X5" s="40" t="s">
        <v>35</v>
      </c>
      <c r="Y5" s="10" t="s">
        <v>36</v>
      </c>
    </row>
    <row r="6" spans="1:25" ht="30.75">
      <c r="A6" s="1" t="s">
        <v>46</v>
      </c>
      <c r="B6" s="1">
        <v>4100048555</v>
      </c>
      <c r="C6" s="7">
        <v>1061956004116</v>
      </c>
      <c r="D6" s="15"/>
      <c r="E6" s="1" t="s">
        <v>26</v>
      </c>
      <c r="F6" s="6" t="str">
        <f t="shared" si="0"/>
        <v>00326470</v>
      </c>
      <c r="G6" s="1" t="s">
        <v>27</v>
      </c>
      <c r="H6" s="1" t="s">
        <v>26</v>
      </c>
      <c r="I6" s="38">
        <v>45657</v>
      </c>
      <c r="J6" s="48">
        <v>45658</v>
      </c>
      <c r="K6" s="1" t="s">
        <v>47</v>
      </c>
      <c r="L6" s="1" t="str">
        <f t="shared" si="1"/>
        <v>Kvetnica 2593, Poprad</v>
      </c>
      <c r="M6" s="2">
        <v>30424</v>
      </c>
      <c r="N6" s="2">
        <v>2967</v>
      </c>
      <c r="O6" s="45">
        <v>30.423999999999999</v>
      </c>
      <c r="P6" s="8">
        <f t="shared" si="2"/>
        <v>30.423999999999999</v>
      </c>
      <c r="Q6" s="12" t="s">
        <v>48</v>
      </c>
      <c r="R6" s="10" t="s">
        <v>30</v>
      </c>
      <c r="S6" s="10" t="s">
        <v>31</v>
      </c>
      <c r="T6" s="11" t="s">
        <v>32</v>
      </c>
      <c r="U6" s="10" t="s">
        <v>26</v>
      </c>
      <c r="V6" s="13" t="s">
        <v>33</v>
      </c>
      <c r="W6" s="9" t="s">
        <v>34</v>
      </c>
      <c r="X6" s="40" t="s">
        <v>35</v>
      </c>
      <c r="Y6" s="10" t="s">
        <v>36</v>
      </c>
    </row>
    <row r="7" spans="1:25" ht="30.75">
      <c r="A7" s="1" t="s">
        <v>49</v>
      </c>
      <c r="B7" s="1">
        <v>4100053988</v>
      </c>
      <c r="C7" s="7" t="s">
        <v>50</v>
      </c>
      <c r="D7" s="15"/>
      <c r="E7" s="1" t="s">
        <v>26</v>
      </c>
      <c r="F7" s="6" t="str">
        <f t="shared" si="0"/>
        <v>00326470</v>
      </c>
      <c r="G7" s="1" t="s">
        <v>27</v>
      </c>
      <c r="H7" s="1" t="s">
        <v>26</v>
      </c>
      <c r="I7" s="38">
        <v>45657</v>
      </c>
      <c r="J7" s="48">
        <v>45658</v>
      </c>
      <c r="K7" s="1" t="s">
        <v>51</v>
      </c>
      <c r="L7" s="1" t="str">
        <f t="shared" si="1"/>
        <v>Kurty B.Nemcovej 4899, Poprad</v>
      </c>
      <c r="M7" s="2">
        <v>12179</v>
      </c>
      <c r="N7" s="2">
        <v>1187</v>
      </c>
      <c r="O7" s="45">
        <v>12.179</v>
      </c>
      <c r="P7" s="8">
        <f t="shared" si="2"/>
        <v>12.179</v>
      </c>
      <c r="Q7" s="12" t="s">
        <v>52</v>
      </c>
      <c r="R7" s="10" t="s">
        <v>30</v>
      </c>
      <c r="S7" s="10" t="s">
        <v>31</v>
      </c>
      <c r="T7" s="11" t="s">
        <v>32</v>
      </c>
      <c r="U7" s="10" t="s">
        <v>26</v>
      </c>
      <c r="V7" s="13" t="s">
        <v>33</v>
      </c>
      <c r="W7" s="9" t="s">
        <v>34</v>
      </c>
      <c r="X7" s="40" t="s">
        <v>35</v>
      </c>
      <c r="Y7" s="10" t="s">
        <v>36</v>
      </c>
    </row>
    <row r="8" spans="1:25" ht="30.75">
      <c r="A8" s="1" t="s">
        <v>53</v>
      </c>
      <c r="B8" s="1">
        <v>4100048605</v>
      </c>
      <c r="C8" s="7" t="s">
        <v>54</v>
      </c>
      <c r="D8" s="15"/>
      <c r="E8" s="1" t="s">
        <v>26</v>
      </c>
      <c r="F8" s="6" t="str">
        <f t="shared" si="0"/>
        <v>00326470</v>
      </c>
      <c r="G8" s="1" t="s">
        <v>27</v>
      </c>
      <c r="H8" s="1" t="s">
        <v>26</v>
      </c>
      <c r="I8" s="38">
        <v>45657</v>
      </c>
      <c r="J8" s="48">
        <v>45658</v>
      </c>
      <c r="K8" s="1" t="s">
        <v>55</v>
      </c>
      <c r="L8" s="1" t="str">
        <f t="shared" si="1"/>
        <v>PZ Brokofova 2224, Poprad</v>
      </c>
      <c r="M8" s="2">
        <v>17825</v>
      </c>
      <c r="N8" s="2">
        <v>1740</v>
      </c>
      <c r="O8" s="45">
        <v>17.824999999999999</v>
      </c>
      <c r="P8" s="8">
        <f t="shared" si="2"/>
        <v>17.824999999999999</v>
      </c>
      <c r="Q8" s="12" t="s">
        <v>52</v>
      </c>
      <c r="R8" s="10" t="s">
        <v>30</v>
      </c>
      <c r="S8" s="10" t="s">
        <v>31</v>
      </c>
      <c r="T8" s="11" t="s">
        <v>32</v>
      </c>
      <c r="U8" s="10" t="s">
        <v>26</v>
      </c>
      <c r="V8" s="13" t="s">
        <v>33</v>
      </c>
      <c r="W8" s="9" t="s">
        <v>34</v>
      </c>
      <c r="X8" s="40" t="s">
        <v>35</v>
      </c>
      <c r="Y8" s="10" t="s">
        <v>36</v>
      </c>
    </row>
    <row r="9" spans="1:25" ht="30.75">
      <c r="A9" s="1" t="s">
        <v>56</v>
      </c>
      <c r="B9" s="1">
        <v>4101162349</v>
      </c>
      <c r="C9" s="7">
        <v>210567802198</v>
      </c>
      <c r="D9" s="15"/>
      <c r="E9" s="1" t="s">
        <v>26</v>
      </c>
      <c r="F9" s="6" t="str">
        <f t="shared" si="0"/>
        <v>00326470</v>
      </c>
      <c r="G9" s="1" t="s">
        <v>27</v>
      </c>
      <c r="H9" s="1" t="s">
        <v>26</v>
      </c>
      <c r="I9" s="38">
        <v>45657</v>
      </c>
      <c r="J9" s="48">
        <v>45658</v>
      </c>
      <c r="K9" s="1" t="s">
        <v>57</v>
      </c>
      <c r="L9" s="1" t="str">
        <f t="shared" si="1"/>
        <v>Dostojevského 2616/25, Poprad</v>
      </c>
      <c r="M9" s="2">
        <v>15723</v>
      </c>
      <c r="N9" s="2">
        <v>1535</v>
      </c>
      <c r="O9" s="45">
        <v>15.723000000000001</v>
      </c>
      <c r="P9" s="8">
        <f t="shared" si="2"/>
        <v>15.723000000000001</v>
      </c>
      <c r="Q9" s="12" t="s">
        <v>52</v>
      </c>
      <c r="R9" s="10" t="s">
        <v>30</v>
      </c>
      <c r="S9" s="10" t="s">
        <v>31</v>
      </c>
      <c r="T9" s="11" t="s">
        <v>32</v>
      </c>
      <c r="U9" s="10" t="s">
        <v>26</v>
      </c>
      <c r="V9" s="13" t="s">
        <v>33</v>
      </c>
      <c r="W9" s="9" t="s">
        <v>34</v>
      </c>
      <c r="X9" s="40" t="s">
        <v>35</v>
      </c>
      <c r="Y9" s="10" t="s">
        <v>36</v>
      </c>
    </row>
    <row r="10" spans="1:25" ht="30.75">
      <c r="A10" s="1" t="s">
        <v>58</v>
      </c>
      <c r="B10" s="1">
        <v>4101603149</v>
      </c>
      <c r="C10" s="7">
        <v>903870402195</v>
      </c>
      <c r="D10" s="15"/>
      <c r="E10" s="21" t="s">
        <v>26</v>
      </c>
      <c r="F10" s="23" t="str">
        <f t="shared" si="0"/>
        <v>00326470</v>
      </c>
      <c r="G10" s="21" t="s">
        <v>27</v>
      </c>
      <c r="H10" s="21" t="s">
        <v>26</v>
      </c>
      <c r="I10" s="39">
        <v>45657</v>
      </c>
      <c r="J10" s="48">
        <v>45658</v>
      </c>
      <c r="K10" s="21" t="s">
        <v>59</v>
      </c>
      <c r="L10" s="1" t="str">
        <f t="shared" si="1"/>
        <v>Nám.sv.Egídia 44/85, Poprad</v>
      </c>
      <c r="M10" s="2">
        <v>26982</v>
      </c>
      <c r="N10" s="2">
        <v>2639</v>
      </c>
      <c r="O10" s="45">
        <v>26.981999999999999</v>
      </c>
      <c r="P10" s="8">
        <f t="shared" si="2"/>
        <v>26.981999999999999</v>
      </c>
      <c r="Q10" s="12" t="s">
        <v>48</v>
      </c>
      <c r="R10" s="10" t="s">
        <v>30</v>
      </c>
      <c r="S10" s="10" t="s">
        <v>31</v>
      </c>
      <c r="T10" s="11" t="s">
        <v>32</v>
      </c>
      <c r="U10" s="10" t="s">
        <v>26</v>
      </c>
      <c r="V10" s="13" t="s">
        <v>33</v>
      </c>
      <c r="W10" s="9" t="s">
        <v>34</v>
      </c>
      <c r="X10" s="40" t="s">
        <v>35</v>
      </c>
      <c r="Y10" s="10" t="s">
        <v>36</v>
      </c>
    </row>
    <row r="11" spans="1:25" ht="30.75">
      <c r="A11" s="21" t="s">
        <v>60</v>
      </c>
      <c r="B11" s="21">
        <v>4295098711</v>
      </c>
      <c r="C11" s="22">
        <v>221552003999</v>
      </c>
      <c r="D11" s="32"/>
      <c r="E11" s="1" t="s">
        <v>26</v>
      </c>
      <c r="F11" s="31" t="str">
        <f t="shared" si="0"/>
        <v>00326470</v>
      </c>
      <c r="G11" s="1" t="s">
        <v>27</v>
      </c>
      <c r="H11" s="1" t="s">
        <v>26</v>
      </c>
      <c r="I11" s="38">
        <v>45657</v>
      </c>
      <c r="J11" s="48">
        <v>45658</v>
      </c>
      <c r="K11" s="1" t="s">
        <v>61</v>
      </c>
      <c r="L11" s="1" t="str">
        <f t="shared" si="1"/>
        <v>Štefánikova 890/46, Poprad</v>
      </c>
      <c r="M11" s="35">
        <f t="shared" ref="M11:M14" si="3">N11*(10.848)</f>
        <v>121280.64000000001</v>
      </c>
      <c r="N11" s="24">
        <v>11180</v>
      </c>
      <c r="O11" s="46">
        <v>121.28064000000002</v>
      </c>
      <c r="P11" s="25">
        <f t="shared" si="2"/>
        <v>121.28064000000002</v>
      </c>
      <c r="Q11" s="26" t="s">
        <v>29</v>
      </c>
      <c r="R11" s="27" t="s">
        <v>30</v>
      </c>
      <c r="S11" s="27" t="s">
        <v>31</v>
      </c>
      <c r="T11" s="28" t="s">
        <v>32</v>
      </c>
      <c r="U11" s="27" t="s">
        <v>26</v>
      </c>
      <c r="V11" s="29" t="s">
        <v>33</v>
      </c>
      <c r="W11" s="30" t="s">
        <v>34</v>
      </c>
      <c r="X11" s="41" t="s">
        <v>35</v>
      </c>
      <c r="Y11" s="10" t="s">
        <v>36</v>
      </c>
    </row>
    <row r="12" spans="1:25" ht="30.75">
      <c r="A12" s="19" t="s">
        <v>62</v>
      </c>
      <c r="B12" s="43"/>
      <c r="C12" s="43"/>
      <c r="D12" s="44"/>
      <c r="E12" s="1" t="s">
        <v>26</v>
      </c>
      <c r="F12" s="31" t="str">
        <f t="shared" si="0"/>
        <v>00326470</v>
      </c>
      <c r="G12" s="1" t="s">
        <v>27</v>
      </c>
      <c r="H12" s="1" t="s">
        <v>26</v>
      </c>
      <c r="I12" s="38">
        <v>45657</v>
      </c>
      <c r="J12" s="48">
        <v>45658</v>
      </c>
      <c r="K12" s="20" t="s">
        <v>63</v>
      </c>
      <c r="L12" s="1" t="str">
        <f t="shared" si="1"/>
        <v>Fraňa Kráľa 5143, Poprad</v>
      </c>
      <c r="M12" s="35">
        <f>N12*(10.848)</f>
        <v>16272.000000000002</v>
      </c>
      <c r="N12" s="16">
        <v>1500</v>
      </c>
      <c r="O12" s="46">
        <v>16.272000000000002</v>
      </c>
      <c r="P12" s="25">
        <f t="shared" si="2"/>
        <v>16.272000000000002</v>
      </c>
      <c r="Q12" s="12" t="s">
        <v>48</v>
      </c>
      <c r="R12" s="27" t="s">
        <v>30</v>
      </c>
      <c r="S12" s="27" t="s">
        <v>31</v>
      </c>
      <c r="T12" s="28" t="s">
        <v>32</v>
      </c>
      <c r="U12" s="27" t="s">
        <v>26</v>
      </c>
      <c r="V12" s="29" t="s">
        <v>33</v>
      </c>
      <c r="W12" s="30" t="s">
        <v>34</v>
      </c>
      <c r="X12" s="41" t="s">
        <v>35</v>
      </c>
      <c r="Y12" s="10" t="s">
        <v>36</v>
      </c>
    </row>
    <row r="13" spans="1:25" ht="30.75">
      <c r="A13" s="19" t="s">
        <v>64</v>
      </c>
      <c r="B13" s="43"/>
      <c r="C13" s="43"/>
      <c r="D13" s="44"/>
      <c r="E13" s="1" t="s">
        <v>26</v>
      </c>
      <c r="F13" s="31" t="str">
        <f t="shared" si="0"/>
        <v>00326470</v>
      </c>
      <c r="G13" s="1" t="s">
        <v>27</v>
      </c>
      <c r="H13" s="1" t="s">
        <v>26</v>
      </c>
      <c r="I13" s="38">
        <v>45657</v>
      </c>
      <c r="J13" s="48">
        <v>45658</v>
      </c>
      <c r="K13" s="20" t="s">
        <v>65</v>
      </c>
      <c r="L13" s="1" t="str">
        <f t="shared" si="1"/>
        <v>Brokoffova 595/36, Poprad</v>
      </c>
      <c r="M13" s="35">
        <f t="shared" si="3"/>
        <v>43185.888000000006</v>
      </c>
      <c r="N13" s="17">
        <v>3981</v>
      </c>
      <c r="O13" s="46">
        <v>43.185888000000006</v>
      </c>
      <c r="P13" s="25">
        <f t="shared" si="2"/>
        <v>43.185888000000006</v>
      </c>
      <c r="Q13" s="12" t="s">
        <v>48</v>
      </c>
      <c r="R13" s="27" t="s">
        <v>30</v>
      </c>
      <c r="S13" s="27" t="s">
        <v>31</v>
      </c>
      <c r="T13" s="28" t="s">
        <v>32</v>
      </c>
      <c r="U13" s="27" t="s">
        <v>26</v>
      </c>
      <c r="V13" s="29" t="s">
        <v>33</v>
      </c>
      <c r="W13" s="30" t="s">
        <v>34</v>
      </c>
      <c r="X13" s="41" t="s">
        <v>35</v>
      </c>
      <c r="Y13" s="10" t="s">
        <v>36</v>
      </c>
    </row>
    <row r="14" spans="1:25" ht="30.75">
      <c r="A14" s="18" t="s">
        <v>66</v>
      </c>
      <c r="B14" s="43"/>
      <c r="C14" s="43"/>
      <c r="D14" s="44"/>
      <c r="E14" s="1" t="s">
        <v>67</v>
      </c>
      <c r="F14" s="31" t="s">
        <v>68</v>
      </c>
      <c r="G14" s="1" t="s">
        <v>69</v>
      </c>
      <c r="H14" s="1" t="s">
        <v>26</v>
      </c>
      <c r="I14" s="48">
        <v>45777</v>
      </c>
      <c r="J14" s="48">
        <v>45778</v>
      </c>
      <c r="K14" s="20" t="s">
        <v>70</v>
      </c>
      <c r="L14" s="21" t="str">
        <f t="shared" si="1"/>
        <v>Levočská 3312/37, Poprad</v>
      </c>
      <c r="M14" s="49">
        <f t="shared" si="3"/>
        <v>178992</v>
      </c>
      <c r="N14" s="50">
        <v>16500</v>
      </c>
      <c r="O14" s="8">
        <f>P14/12*7</f>
        <v>104.41199999999999</v>
      </c>
      <c r="P14" s="47">
        <f t="shared" si="2"/>
        <v>178.99199999999999</v>
      </c>
      <c r="Q14" s="36" t="s">
        <v>71</v>
      </c>
      <c r="R14" s="10" t="s">
        <v>30</v>
      </c>
      <c r="S14" s="10" t="s">
        <v>31</v>
      </c>
      <c r="T14" s="37" t="s">
        <v>32</v>
      </c>
      <c r="U14" s="10" t="s">
        <v>30</v>
      </c>
      <c r="V14" s="34" t="s">
        <v>72</v>
      </c>
      <c r="W14" s="20" t="s">
        <v>73</v>
      </c>
      <c r="X14" s="33" t="s">
        <v>74</v>
      </c>
      <c r="Y14" s="42" t="s">
        <v>75</v>
      </c>
    </row>
    <row r="15" spans="1:25">
      <c r="L15" s="51" t="s">
        <v>76</v>
      </c>
      <c r="M15" s="52">
        <f>SUM(M2:M14)</f>
        <v>708107.52800000005</v>
      </c>
      <c r="N15" s="53">
        <f t="shared" ref="N15:P15" si="4">SUM(N2:N14)</f>
        <v>67197</v>
      </c>
      <c r="O15" s="53">
        <f t="shared" si="4"/>
        <v>633.52752799999996</v>
      </c>
      <c r="P15" s="53">
        <f t="shared" si="4"/>
        <v>708.10752799999989</v>
      </c>
    </row>
  </sheetData>
  <autoFilter ref="A1:Y12" xr:uid="{00000000-0001-0000-0000-000000000000}"/>
  <hyperlinks>
    <hyperlink ref="X2" r:id="rId1" xr:uid="{2A910B38-BD9A-4DDE-9D0A-AA86BB6F4F18}"/>
    <hyperlink ref="X3" r:id="rId2" xr:uid="{2082537D-7E43-41D7-B3DA-D4969E3926AE}"/>
    <hyperlink ref="X4" r:id="rId3" xr:uid="{3EC34D90-A08F-4F20-8210-D62E05B29EB4}"/>
    <hyperlink ref="X5" r:id="rId4" xr:uid="{B5B49882-4B6D-4E4A-B4AE-0872C4FDB23A}"/>
    <hyperlink ref="X6" r:id="rId5" xr:uid="{42673342-73B4-4F5E-A156-B4F268823968}"/>
    <hyperlink ref="X7" r:id="rId6" xr:uid="{73495E44-1F7E-4A54-8D1C-6597CB039D7E}"/>
    <hyperlink ref="X8" r:id="rId7" xr:uid="{49DAA8C4-BD99-428D-B22E-22A98FD65BF9}"/>
    <hyperlink ref="X9" r:id="rId8" xr:uid="{6249DBF0-8ADA-43E1-8FE2-F6B2D45CCBF4}"/>
    <hyperlink ref="X10" r:id="rId9" xr:uid="{31568A01-EE23-4AB3-94E5-EFBF70C54105}"/>
    <hyperlink ref="X11" r:id="rId10" xr:uid="{2D5A1D2B-9C2A-45E6-9DBF-FD34330DA9D5}"/>
    <hyperlink ref="X12" r:id="rId11" xr:uid="{BAB2034B-5F7F-4916-BF09-5AD423527C65}"/>
    <hyperlink ref="X13" r:id="rId12" xr:uid="{B962EE9A-CC6B-4B01-8E7F-6A720E0E71DD}"/>
  </hyperlinks>
  <pageMargins left="0.7" right="0.7" top="0.75" bottom="0.75" header="0.3" footer="0.3"/>
  <pageSetup paperSize="8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Tomáš Nemec, Ing.</cp:lastModifiedBy>
  <cp:revision/>
  <dcterms:created xsi:type="dcterms:W3CDTF">2024-06-25T12:55:23Z</dcterms:created>
  <dcterms:modified xsi:type="dcterms:W3CDTF">2024-08-01T13:28:05Z</dcterms:modified>
  <cp:category/>
  <cp:contentStatus/>
</cp:coreProperties>
</file>